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5" documentId="13_ncr:1_{70335C9B-1BE7-49FA-9484-9FED5F7DB68B}" xr6:coauthVersionLast="47" xr6:coauthVersionMax="47" xr10:uidLastSave="{66CF1403-FD75-4676-909F-8FFB713CB3F0}"/>
  <bookViews>
    <workbookView xWindow="28680" yWindow="-120" windowWidth="29040" windowHeight="15840" xr2:uid="{31D79AD4-B12C-43DC-B40C-00A01F29A87C}"/>
  </bookViews>
  <sheets>
    <sheet name="V-K-6 Asset Pushdown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I41" i="1"/>
  <c r="I40" i="1"/>
  <c r="I43" i="1" s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H43" i="1"/>
  <c r="G43" i="1"/>
  <c r="F43" i="1"/>
  <c r="E43" i="1"/>
  <c r="D43" i="1"/>
  <c r="C43" i="1"/>
  <c r="B43" i="1"/>
</calcChain>
</file>

<file path=xl/sharedStrings.xml><?xml version="1.0" encoding="utf-8"?>
<sst xmlns="http://schemas.openxmlformats.org/spreadsheetml/2006/main" count="39" uniqueCount="33">
  <si>
    <t>Sender Receiver Indicator</t>
  </si>
  <si>
    <t>R</t>
  </si>
  <si>
    <t>EXP - CAP/DEF</t>
  </si>
  <si>
    <t>(Multiple Items)</t>
  </si>
  <si>
    <t>Function</t>
  </si>
  <si>
    <t>(All)</t>
  </si>
  <si>
    <t>G/L Account</t>
  </si>
  <si>
    <t>0002</t>
  </si>
  <si>
    <t>4264</t>
  </si>
  <si>
    <t>9302</t>
  </si>
  <si>
    <t>Grand Total</t>
  </si>
  <si>
    <t>5600</t>
  </si>
  <si>
    <t>5800</t>
  </si>
  <si>
    <t>9020</t>
  </si>
  <si>
    <t>9030</t>
  </si>
  <si>
    <t>646620</t>
  </si>
  <si>
    <t>125051</t>
  </si>
  <si>
    <t>125102</t>
  </si>
  <si>
    <t>125181</t>
  </si>
  <si>
    <t>125202</t>
  </si>
  <si>
    <t>156261</t>
  </si>
  <si>
    <t>159022</t>
  </si>
  <si>
    <t>159037</t>
  </si>
  <si>
    <t>159078</t>
  </si>
  <si>
    <t>159081</t>
  </si>
  <si>
    <t>Partner Cost Center</t>
  </si>
  <si>
    <t>Cost Center</t>
  </si>
  <si>
    <t>Sum of 011/2023</t>
  </si>
  <si>
    <t>Schedule V-K-6.X Adjustment for Non-Recurring Service Company Depreciation From Asset Pushdown</t>
  </si>
  <si>
    <t>Remove from filing</t>
  </si>
  <si>
    <t>Billings of Non-Labor by Service Company Cost Centers to CEHE</t>
  </si>
  <si>
    <t>Depreciation Sep YTD</t>
  </si>
  <si>
    <t>Cost Centers Included in Sep YTD 2023 Asset Pushdown to Business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</si>
</sst>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pivotButton="1"/>
    <xf numFmtId="43" fontId="0" fillId="0" borderId="0" xfId="1" applyFont="1"/>
    <xf numFmtId="43" fontId="0" fillId="0" borderId="0" xfId="0" applyNumberFormat="1"/>
    <xf numFmtId="43" fontId="0" fillId="0" borderId="2" xfId="1" applyFont="1" applyBorder="1"/>
    <xf numFmtId="0" fontId="0" fillId="0" borderId="2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0" fillId="3" borderId="0" xfId="1" applyFont="1" applyFill="1"/>
    <xf numFmtId="43" fontId="2" fillId="3" borderId="0" xfId="1" applyFont="1" applyFill="1"/>
    <xf numFmtId="10" fontId="0" fillId="0" borderId="0" xfId="2" applyNumberFormat="1" applyFont="1"/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D2A410B8-E54D-406D-99DD-8C7C2350C7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15C8-E7A2-40C2-9BEC-D079FE18B902}">
  <sheetPr>
    <pageSetUpPr fitToPage="1"/>
  </sheetPr>
  <dimension ref="A1:J43"/>
  <sheetViews>
    <sheetView tabSelected="1" zoomScale="85" zoomScaleNormal="85" workbookViewId="0"/>
  </sheetViews>
  <sheetFormatPr defaultRowHeight="15" x14ac:dyDescent="0.25"/>
  <cols>
    <col min="1" max="1" width="24.42578125" customWidth="1"/>
    <col min="2" max="2" width="25.5703125" customWidth="1"/>
    <col min="3" max="3" width="16.28515625" bestFit="1" customWidth="1"/>
    <col min="4" max="4" width="12.5703125" bestFit="1" customWidth="1"/>
    <col min="5" max="5" width="13.7109375" bestFit="1" customWidth="1"/>
    <col min="6" max="6" width="11.5703125" bestFit="1" customWidth="1"/>
    <col min="7" max="7" width="12.5703125" bestFit="1" customWidth="1"/>
    <col min="8" max="9" width="13.7109375" bestFit="1" customWidth="1"/>
  </cols>
  <sheetData>
    <row r="1" spans="1:9" x14ac:dyDescent="0.25">
      <c r="A1" t="s">
        <v>28</v>
      </c>
    </row>
    <row r="2" spans="1:9" x14ac:dyDescent="0.25">
      <c r="A2" t="s">
        <v>32</v>
      </c>
    </row>
    <row r="5" spans="1:9" x14ac:dyDescent="0.25">
      <c r="A5" t="s">
        <v>30</v>
      </c>
    </row>
    <row r="6" spans="1:9" x14ac:dyDescent="0.25">
      <c r="A6" s="1" t="s">
        <v>0</v>
      </c>
      <c r="B6" t="s">
        <v>1</v>
      </c>
    </row>
    <row r="7" spans="1:9" x14ac:dyDescent="0.25">
      <c r="A7" s="1" t="s">
        <v>2</v>
      </c>
      <c r="B7" t="s">
        <v>3</v>
      </c>
    </row>
    <row r="8" spans="1:9" x14ac:dyDescent="0.25">
      <c r="A8" s="1" t="s">
        <v>6</v>
      </c>
      <c r="B8" t="s">
        <v>15</v>
      </c>
    </row>
    <row r="9" spans="1:9" x14ac:dyDescent="0.25">
      <c r="A9" s="1" t="s">
        <v>4</v>
      </c>
      <c r="B9" t="s">
        <v>5</v>
      </c>
    </row>
    <row r="11" spans="1:9" x14ac:dyDescent="0.25">
      <c r="A11" t="s">
        <v>27</v>
      </c>
    </row>
    <row r="12" spans="1:9" x14ac:dyDescent="0.25">
      <c r="B12" t="s">
        <v>25</v>
      </c>
      <c r="C12" s="10" t="s">
        <v>8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9</v>
      </c>
      <c r="I12" s="10" t="s">
        <v>10</v>
      </c>
    </row>
    <row r="13" spans="1:9" x14ac:dyDescent="0.25">
      <c r="A13" t="s">
        <v>7</v>
      </c>
      <c r="B13" t="s">
        <v>16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1</v>
      </c>
      <c r="I13" s="9">
        <v>1</v>
      </c>
    </row>
    <row r="14" spans="1:9" x14ac:dyDescent="0.25">
      <c r="B14" t="s">
        <v>17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1</v>
      </c>
      <c r="I14" s="9">
        <v>1</v>
      </c>
    </row>
    <row r="15" spans="1:9" x14ac:dyDescent="0.25">
      <c r="B15" t="s">
        <v>18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1</v>
      </c>
      <c r="I15" s="9">
        <v>1</v>
      </c>
    </row>
    <row r="16" spans="1:9" x14ac:dyDescent="0.25">
      <c r="B16" t="s">
        <v>19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1</v>
      </c>
      <c r="I16" s="9">
        <v>1</v>
      </c>
    </row>
    <row r="17" spans="1:9" x14ac:dyDescent="0.25">
      <c r="B17" t="s">
        <v>20</v>
      </c>
      <c r="C17" s="9">
        <v>0</v>
      </c>
      <c r="D17" s="9">
        <v>0.26141394458715245</v>
      </c>
      <c r="E17" s="9">
        <v>0.65466026779669328</v>
      </c>
      <c r="F17" s="9">
        <v>2.8938817158175853E-2</v>
      </c>
      <c r="G17" s="9">
        <v>1.1253986581150923E-2</v>
      </c>
      <c r="H17" s="9">
        <v>4.3732983876827475E-2</v>
      </c>
      <c r="I17" s="9">
        <v>1</v>
      </c>
    </row>
    <row r="18" spans="1:9" x14ac:dyDescent="0.25">
      <c r="B18" t="s">
        <v>21</v>
      </c>
      <c r="C18" s="9">
        <v>6.4858314476389581E-2</v>
      </c>
      <c r="D18" s="9">
        <v>0</v>
      </c>
      <c r="E18" s="9">
        <v>0</v>
      </c>
      <c r="F18" s="9">
        <v>0</v>
      </c>
      <c r="G18" s="9">
        <v>0</v>
      </c>
      <c r="H18" s="9">
        <v>0.93514168552361043</v>
      </c>
      <c r="I18" s="9">
        <v>1</v>
      </c>
    </row>
    <row r="19" spans="1:9" x14ac:dyDescent="0.25">
      <c r="B19" t="s">
        <v>22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1</v>
      </c>
      <c r="I19" s="9">
        <v>1</v>
      </c>
    </row>
    <row r="20" spans="1:9" x14ac:dyDescent="0.25">
      <c r="B20" t="s">
        <v>23</v>
      </c>
      <c r="C20" s="9">
        <v>0</v>
      </c>
      <c r="D20" s="9">
        <v>0</v>
      </c>
      <c r="E20" s="9">
        <v>0</v>
      </c>
      <c r="F20" s="9">
        <v>0</v>
      </c>
      <c r="G20" s="9">
        <v>1</v>
      </c>
      <c r="H20" s="9">
        <v>0</v>
      </c>
      <c r="I20" s="9">
        <v>1</v>
      </c>
    </row>
    <row r="21" spans="1:9" x14ac:dyDescent="0.25">
      <c r="B21" t="s">
        <v>24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1</v>
      </c>
      <c r="I21" s="9">
        <v>1</v>
      </c>
    </row>
    <row r="25" spans="1:9" x14ac:dyDescent="0.25">
      <c r="A25" s="5" t="s">
        <v>26</v>
      </c>
      <c r="B25" s="5" t="s">
        <v>31</v>
      </c>
      <c r="C25" s="6" t="s">
        <v>8</v>
      </c>
      <c r="D25" s="6" t="s">
        <v>11</v>
      </c>
      <c r="E25" s="6" t="s">
        <v>12</v>
      </c>
      <c r="F25" s="6" t="s">
        <v>13</v>
      </c>
      <c r="G25" s="6" t="s">
        <v>14</v>
      </c>
      <c r="H25" s="6" t="s">
        <v>9</v>
      </c>
    </row>
    <row r="26" spans="1:9" x14ac:dyDescent="0.25">
      <c r="A26">
        <v>156261</v>
      </c>
      <c r="B26" s="2">
        <v>31424.886573989232</v>
      </c>
      <c r="C26" s="2">
        <v>0</v>
      </c>
      <c r="D26" s="2">
        <v>8214.9</v>
      </c>
      <c r="E26" s="2">
        <v>20572.62</v>
      </c>
      <c r="F26" s="2">
        <v>909.4</v>
      </c>
      <c r="G26" s="2">
        <v>353.66</v>
      </c>
      <c r="H26" s="2">
        <v>1374.3</v>
      </c>
      <c r="I26" s="2">
        <f>SUM(C26:H26)</f>
        <v>31424.879999999997</v>
      </c>
    </row>
    <row r="27" spans="1:9" x14ac:dyDescent="0.25">
      <c r="A27">
        <v>125051</v>
      </c>
      <c r="B27" s="2">
        <v>1608.3162016958761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1608.32</v>
      </c>
      <c r="I27" s="2">
        <f t="shared" ref="I27:I42" si="0">SUM(C27:H27)</f>
        <v>1608.32</v>
      </c>
    </row>
    <row r="28" spans="1:9" x14ac:dyDescent="0.25">
      <c r="A28">
        <v>156261</v>
      </c>
      <c r="B28" s="2">
        <v>26392.138721932559</v>
      </c>
      <c r="C28" s="2">
        <v>0</v>
      </c>
      <c r="D28" s="2">
        <v>6899.27</v>
      </c>
      <c r="E28" s="2">
        <v>17277.88</v>
      </c>
      <c r="F28" s="2">
        <v>763.76</v>
      </c>
      <c r="G28" s="2">
        <v>297.02</v>
      </c>
      <c r="H28" s="2">
        <v>1154.21</v>
      </c>
      <c r="I28" s="2">
        <f t="shared" si="0"/>
        <v>26392.14</v>
      </c>
    </row>
    <row r="29" spans="1:9" x14ac:dyDescent="0.25">
      <c r="A29">
        <v>159037</v>
      </c>
      <c r="B29" s="2">
        <v>10581.933364768809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10581.93</v>
      </c>
      <c r="I29" s="2">
        <f t="shared" si="0"/>
        <v>10581.93</v>
      </c>
    </row>
    <row r="30" spans="1:9" x14ac:dyDescent="0.25">
      <c r="A30">
        <v>125202</v>
      </c>
      <c r="B30" s="2">
        <v>2327.8525208128194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2327.85</v>
      </c>
      <c r="I30" s="2">
        <f t="shared" si="0"/>
        <v>2327.85</v>
      </c>
    </row>
    <row r="31" spans="1:9" x14ac:dyDescent="0.25">
      <c r="A31">
        <v>125102</v>
      </c>
      <c r="B31" s="2">
        <v>101328.01319712111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101328.01</v>
      </c>
      <c r="I31" s="2">
        <f t="shared" si="0"/>
        <v>101328.01</v>
      </c>
    </row>
    <row r="32" spans="1:9" x14ac:dyDescent="0.25">
      <c r="A32">
        <v>159081</v>
      </c>
      <c r="B32" s="2">
        <v>13306.380445709894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13306.38</v>
      </c>
      <c r="I32" s="2">
        <f t="shared" si="0"/>
        <v>13306.38</v>
      </c>
    </row>
    <row r="33" spans="1:10" x14ac:dyDescent="0.25">
      <c r="A33">
        <v>156261</v>
      </c>
      <c r="B33" s="2">
        <v>10958.018612235257</v>
      </c>
      <c r="C33" s="2">
        <v>0</v>
      </c>
      <c r="D33" s="2">
        <v>2864.58</v>
      </c>
      <c r="E33" s="2">
        <v>7173.78</v>
      </c>
      <c r="F33" s="2">
        <v>317.11</v>
      </c>
      <c r="G33" s="2">
        <v>123.32</v>
      </c>
      <c r="H33" s="2">
        <v>479.23</v>
      </c>
      <c r="I33" s="2">
        <f t="shared" si="0"/>
        <v>10958.02</v>
      </c>
    </row>
    <row r="34" spans="1:10" x14ac:dyDescent="0.25">
      <c r="A34">
        <v>156261</v>
      </c>
      <c r="B34" s="2">
        <v>17080.457786227042</v>
      </c>
      <c r="C34" s="2">
        <v>0</v>
      </c>
      <c r="D34" s="2">
        <v>4465.07</v>
      </c>
      <c r="E34" s="2">
        <v>11181.9</v>
      </c>
      <c r="F34" s="2">
        <v>494.29</v>
      </c>
      <c r="G34" s="2">
        <v>192.22</v>
      </c>
      <c r="H34" s="2">
        <v>746.98</v>
      </c>
      <c r="I34" s="2">
        <f t="shared" si="0"/>
        <v>17080.46</v>
      </c>
    </row>
    <row r="35" spans="1:10" x14ac:dyDescent="0.25">
      <c r="A35">
        <v>125181</v>
      </c>
      <c r="B35" s="2">
        <v>10834.068679741133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10834.07</v>
      </c>
      <c r="I35" s="2">
        <f t="shared" si="0"/>
        <v>10834.07</v>
      </c>
    </row>
    <row r="36" spans="1:10" x14ac:dyDescent="0.25">
      <c r="A36">
        <v>159078</v>
      </c>
      <c r="B36" s="2">
        <v>10600.729295489944</v>
      </c>
      <c r="C36" s="2">
        <v>0</v>
      </c>
      <c r="D36" s="2">
        <v>0</v>
      </c>
      <c r="E36" s="2">
        <v>0</v>
      </c>
      <c r="F36" s="2">
        <v>0</v>
      </c>
      <c r="G36" s="2">
        <v>10600.73</v>
      </c>
      <c r="H36" s="2">
        <v>0</v>
      </c>
      <c r="I36" s="2">
        <f t="shared" si="0"/>
        <v>10600.73</v>
      </c>
    </row>
    <row r="37" spans="1:10" x14ac:dyDescent="0.25">
      <c r="A37">
        <v>125051</v>
      </c>
      <c r="B37" s="2">
        <v>229.48856248435479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229.49</v>
      </c>
      <c r="I37" s="2">
        <f t="shared" si="0"/>
        <v>229.49</v>
      </c>
    </row>
    <row r="38" spans="1:10" x14ac:dyDescent="0.25">
      <c r="A38">
        <v>159022</v>
      </c>
      <c r="B38" s="2">
        <v>7476.21121667852</v>
      </c>
      <c r="C38" s="2">
        <v>484.89</v>
      </c>
      <c r="D38" s="2">
        <v>0</v>
      </c>
      <c r="E38" s="2">
        <v>0</v>
      </c>
      <c r="F38" s="2">
        <v>0</v>
      </c>
      <c r="G38" s="2">
        <v>0</v>
      </c>
      <c r="H38" s="2">
        <v>6991.32</v>
      </c>
      <c r="I38" s="2">
        <f t="shared" si="0"/>
        <v>7476.21</v>
      </c>
    </row>
    <row r="39" spans="1:10" x14ac:dyDescent="0.25">
      <c r="A39">
        <v>156261</v>
      </c>
      <c r="B39" s="2">
        <v>5154.4957420375049</v>
      </c>
      <c r="C39" s="2">
        <v>0</v>
      </c>
      <c r="D39" s="2">
        <v>1347.46</v>
      </c>
      <c r="E39" s="2">
        <v>3374.44</v>
      </c>
      <c r="F39" s="2">
        <v>149.16999999999999</v>
      </c>
      <c r="G39" s="2">
        <v>58.01</v>
      </c>
      <c r="H39" s="2">
        <v>225.42</v>
      </c>
      <c r="I39" s="2">
        <f t="shared" si="0"/>
        <v>5154.5</v>
      </c>
    </row>
    <row r="40" spans="1:10" x14ac:dyDescent="0.25">
      <c r="A40">
        <v>156261</v>
      </c>
      <c r="B40" s="2">
        <v>3786.893755377499</v>
      </c>
      <c r="C40" s="2">
        <v>0</v>
      </c>
      <c r="D40" s="2">
        <v>989.95</v>
      </c>
      <c r="E40" s="2">
        <v>2479.13</v>
      </c>
      <c r="F40" s="2">
        <v>109.59</v>
      </c>
      <c r="G40" s="2">
        <v>42.62</v>
      </c>
      <c r="H40" s="2">
        <v>165.61</v>
      </c>
      <c r="I40" s="2">
        <f t="shared" si="0"/>
        <v>3786.9</v>
      </c>
    </row>
    <row r="41" spans="1:10" x14ac:dyDescent="0.25">
      <c r="A41">
        <v>156261</v>
      </c>
      <c r="B41" s="2">
        <v>312.89865855819454</v>
      </c>
      <c r="C41" s="2">
        <v>0</v>
      </c>
      <c r="D41" s="2">
        <v>81.8</v>
      </c>
      <c r="E41" s="2">
        <v>204.84</v>
      </c>
      <c r="F41" s="2">
        <v>9.0500000000000007</v>
      </c>
      <c r="G41" s="2">
        <v>3.52</v>
      </c>
      <c r="H41" s="2">
        <v>13.68</v>
      </c>
      <c r="I41" s="2">
        <f t="shared" si="0"/>
        <v>312.89</v>
      </c>
    </row>
    <row r="42" spans="1:10" x14ac:dyDescent="0.25">
      <c r="A42">
        <v>156261</v>
      </c>
      <c r="B42" s="4">
        <v>89400.291506112975</v>
      </c>
      <c r="C42" s="4">
        <v>0</v>
      </c>
      <c r="D42" s="4">
        <v>23370.48</v>
      </c>
      <c r="E42" s="4">
        <v>58526.82</v>
      </c>
      <c r="F42" s="4">
        <v>2587.14</v>
      </c>
      <c r="G42" s="4">
        <v>1006.11</v>
      </c>
      <c r="H42" s="4">
        <v>3909.74</v>
      </c>
      <c r="I42" s="4">
        <f t="shared" si="0"/>
        <v>89400.290000000008</v>
      </c>
    </row>
    <row r="43" spans="1:10" x14ac:dyDescent="0.25">
      <c r="B43" s="3">
        <f>SUM(B26:B42)</f>
        <v>342803.07484097272</v>
      </c>
      <c r="C43" s="7">
        <f t="shared" ref="C43:I43" si="1">SUM(C26:C42)</f>
        <v>484.89</v>
      </c>
      <c r="D43" s="7">
        <f t="shared" si="1"/>
        <v>48233.509999999995</v>
      </c>
      <c r="E43" s="7">
        <f t="shared" si="1"/>
        <v>120791.41</v>
      </c>
      <c r="F43" s="7">
        <f t="shared" si="1"/>
        <v>5339.51</v>
      </c>
      <c r="G43" s="7">
        <f t="shared" si="1"/>
        <v>12677.210000000001</v>
      </c>
      <c r="H43" s="7">
        <f t="shared" si="1"/>
        <v>155276.54</v>
      </c>
      <c r="I43" s="8">
        <f t="shared" si="1"/>
        <v>342803.07</v>
      </c>
      <c r="J43" t="s">
        <v>29</v>
      </c>
    </row>
  </sheetData>
  <pageMargins left="0.95" right="0.95" top="1" bottom="1" header="0.8" footer="0.3"/>
  <pageSetup scale="71" orientation="landscape" r:id="rId1"/>
  <headerFooter>
    <oddHeader>&amp;RWorkpaper V-K-6 Asset Pushdown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8333B6-15BA-4D5B-ADF4-341853FD1C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C5DCA-7D91-4ADC-8366-4255F83327BE}">
  <ds:schemaRefs>
    <ds:schemaRef ds:uri="f83f6d80-b32b-4225-9fa8-d2a9096fb9d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6E4211-9956-4DC5-BAD5-7A65FA653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V-K-6 Asset Pushdown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Storey, Leslie D</dc:creator>
  <cp:lastModifiedBy>Plunkett, Derenda L</cp:lastModifiedBy>
  <cp:lastPrinted>2024-02-21T17:47:34Z</cp:lastPrinted>
  <dcterms:created xsi:type="dcterms:W3CDTF">2024-02-07T23:37:21Z</dcterms:created>
  <dcterms:modified xsi:type="dcterms:W3CDTF">2024-02-21T17:47:39Z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2024-02-08T00:22:07Z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7ec033c8-bb87-4a50-ac91-0f0d086939df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